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chule\SG_Verwaltung_Haushalt\Schulobstprogramm GS und FZ\Schuljahr 2026-2027\"/>
    </mc:Choice>
  </mc:AlternateContent>
  <bookViews>
    <workbookView xWindow="0" yWindow="0" windowWidth="28800" windowHeight="14100"/>
  </bookViews>
  <sheets>
    <sheet name="Tabelle1" sheetId="1" r:id="rId1"/>
    <sheet name="Tabelle2" sheetId="2" r:id="rId2"/>
    <sheet name="Tabelle3" sheetId="3" r:id="rId3"/>
  </sheets>
  <calcPr calcId="162913"/>
</workbook>
</file>

<file path=xl/calcChain.xml><?xml version="1.0" encoding="utf-8"?>
<calcChain xmlns="http://schemas.openxmlformats.org/spreadsheetml/2006/main">
  <c r="G18" i="1" l="1"/>
  <c r="E62" i="1" l="1"/>
  <c r="F62" i="1" s="1"/>
  <c r="E52" i="1"/>
  <c r="F52" i="1" s="1"/>
  <c r="C52" i="1" l="1"/>
  <c r="C62" i="1" l="1"/>
  <c r="C63" i="1" s="1"/>
  <c r="G33" i="1" l="1"/>
  <c r="B63" i="1"/>
  <c r="E63" i="1" s="1"/>
  <c r="F63" i="1" s="1"/>
  <c r="F33" i="1"/>
</calcChain>
</file>

<file path=xl/sharedStrings.xml><?xml version="1.0" encoding="utf-8"?>
<sst xmlns="http://schemas.openxmlformats.org/spreadsheetml/2006/main" count="57" uniqueCount="51">
  <si>
    <t>Name der Schule:</t>
  </si>
  <si>
    <t xml:space="preserve">gelieferte </t>
  </si>
  <si>
    <t>Abgabepreis</t>
  </si>
  <si>
    <t>Portionen</t>
  </si>
  <si>
    <t>Menge</t>
  </si>
  <si>
    <t>gesamt</t>
  </si>
  <si>
    <t>Kategorie</t>
  </si>
  <si>
    <t>Obst/Gemüse</t>
  </si>
  <si>
    <t>in kg</t>
  </si>
  <si>
    <t>Kategorie I -  Obst</t>
  </si>
  <si>
    <t>Kategorie II - Gemüse</t>
  </si>
  <si>
    <t>Gesamt</t>
  </si>
  <si>
    <t>Rechnungsnummer</t>
  </si>
  <si>
    <t>Lieferfirma</t>
  </si>
  <si>
    <t>Bezahlungs-datum</t>
  </si>
  <si>
    <t>Brutto</t>
  </si>
  <si>
    <t>Netto</t>
  </si>
  <si>
    <t>Summe  Obst</t>
  </si>
  <si>
    <t>Summe Gemüse</t>
  </si>
  <si>
    <t>nicht ausfüllen</t>
  </si>
  <si>
    <t>Gesamtsumme (Obst + Gemüse)</t>
  </si>
  <si>
    <t>in €/Portion</t>
  </si>
  <si>
    <t>in €</t>
  </si>
  <si>
    <t xml:space="preserve">Zuwendungsempfänger: </t>
  </si>
  <si>
    <t>Rechnungsbetrag* in €</t>
  </si>
  <si>
    <t>Berechnungsfelder</t>
  </si>
  <si>
    <t>Eingabefelder</t>
  </si>
  <si>
    <t>Abrechnungsmonat:</t>
  </si>
  <si>
    <t>Datum</t>
  </si>
  <si>
    <t>* = nur auf die Lieferung von beantragten Obst/Gemüse bezogen</t>
  </si>
  <si>
    <t>Äpfel…</t>
  </si>
  <si>
    <t>Gurken…</t>
  </si>
  <si>
    <t>(ja/nein)</t>
  </si>
  <si>
    <t>Bestätigung der Schule*</t>
  </si>
  <si>
    <t>Anlage "Belieferungsnachweis" zum Auszahlungsantrag (Förderung des Verzehrs von Obst und Gemüse nach Nr. 2.1 der RL-SPOG)</t>
  </si>
  <si>
    <t>Aktuelle Zahl der förderfähigen Schüler im Abrechnungsmonat:</t>
  </si>
  <si>
    <t>Abgabehäufigkeit im Monat (Summe der Ausgabetage im gesamten Monat):</t>
  </si>
  <si>
    <t>Produkteigenschaft
(Zutreffendes ankreuzen)</t>
  </si>
  <si>
    <t>Schulnummer:</t>
  </si>
  <si>
    <t xml:space="preserve">*In dieser Spalte bestätigt die schulische Einrichtung, dass die geliefere Bioware als solche erkennbar war (auf Grundlage der Kennzeichnung der abgepackten Ware oder der einzelnen Frucht mit einem Biolabel / auf Basis des Lieferscheins). </t>
  </si>
  <si>
    <t>Die Schule bestätigt mit ihrer Unterschrift die Richtigkeit der o.g. Angaben.</t>
  </si>
  <si>
    <t>regional</t>
  </si>
  <si>
    <t>saisonal</t>
  </si>
  <si>
    <t>ökolo-gisch</t>
  </si>
  <si>
    <t>Kennzeichnung ökologisch erzeugt</t>
  </si>
  <si>
    <t xml:space="preserve">     Europäische Union</t>
  </si>
  <si>
    <t>Europäisches Schulprogramm, Komponente Obst und Gemüse</t>
  </si>
  <si>
    <r>
      <t xml:space="preserve">Pflichtfeld </t>
    </r>
    <r>
      <rPr>
        <b/>
        <sz val="10"/>
        <rFont val="ScalaSans-Regular"/>
      </rPr>
      <t>bei</t>
    </r>
    <r>
      <rPr>
        <sz val="10"/>
        <rFont val="ScalaSans-Regular"/>
        <family val="2"/>
      </rPr>
      <t xml:space="preserve"> der Förderung von </t>
    </r>
    <r>
      <rPr>
        <b/>
        <sz val="10"/>
        <rFont val="ScalaSans-Regular"/>
      </rPr>
      <t>Bio</t>
    </r>
    <r>
      <rPr>
        <sz val="10"/>
        <rFont val="ScalaSans-Regular"/>
        <family val="2"/>
      </rPr>
      <t xml:space="preserve">erzeugnissen </t>
    </r>
  </si>
  <si>
    <r>
      <t>(</t>
    </r>
    <r>
      <rPr>
        <b/>
        <sz val="11"/>
        <rFont val="Arial"/>
        <family val="2"/>
      </rPr>
      <t>Brutto</t>
    </r>
    <r>
      <rPr>
        <sz val="11"/>
        <rFont val="Arial"/>
        <family val="2"/>
      </rPr>
      <t>)</t>
    </r>
  </si>
  <si>
    <t>Rechtsverbindliche Unterschrift &amp; Stempel Schule</t>
  </si>
  <si>
    <t>Rechnungs-datum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</si>
</sst>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\-#,##0.00;;@"/>
    <numFmt numFmtId="165" formatCode="#,##0;\-#,##0;;@"/>
    <numFmt numFmtId="166" formatCode="#,##0.0000;\-#,##0.0000;;@"/>
    <numFmt numFmtId="167" formatCode="#,##0.000;\-#,##0.000;;@"/>
    <numFmt numFmtId="168" formatCode="#,##0.000000_ ;\-#,##0.000000\ "/>
  </numFmts>
  <fonts count="11">
    <font>
      <sz val="10"/>
      <name val="Arial"/>
    </font>
    <font>
      <sz val="10"/>
      <name val="ScalaSans-Regular"/>
      <family val="2"/>
    </font>
    <font>
      <sz val="12"/>
      <name val="ScalaSans-Regular"/>
      <family val="2"/>
    </font>
    <font>
      <sz val="8"/>
      <name val="Arial"/>
      <family val="2"/>
    </font>
    <font>
      <sz val="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rgb="FFFF0000"/>
      <name val="Arial"/>
      <family val="2"/>
    </font>
    <font>
      <sz val="10"/>
      <color theme="1"/>
      <name val="ScalaSans-Regular"/>
      <family val="2"/>
    </font>
    <font>
      <sz val="11"/>
      <color theme="1"/>
      <name val="Arial"/>
      <family val="2"/>
    </font>
    <font>
      <b/>
      <sz val="10"/>
      <name val="ScalaSans-Regula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6" fillId="0" borderId="1" xfId="0" applyFont="1" applyBorder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" xfId="0" applyFont="1" applyBorder="1" applyProtection="1">
      <protection locked="0"/>
    </xf>
    <xf numFmtId="14" fontId="6" fillId="0" borderId="4" xfId="0" applyNumberFormat="1" applyFont="1" applyBorder="1" applyProtection="1">
      <protection locked="0"/>
    </xf>
    <xf numFmtId="14" fontId="6" fillId="0" borderId="1" xfId="0" applyNumberFormat="1" applyFont="1" applyBorder="1" applyProtection="1">
      <protection locked="0"/>
    </xf>
    <xf numFmtId="164" fontId="6" fillId="0" borderId="1" xfId="0" applyNumberFormat="1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0" borderId="3" xfId="0" applyFont="1" applyBorder="1" applyProtection="1">
      <protection locked="0"/>
    </xf>
    <xf numFmtId="164" fontId="6" fillId="0" borderId="4" xfId="0" applyNumberFormat="1" applyFont="1" applyFill="1" applyBorder="1" applyProtection="1">
      <protection locked="0"/>
    </xf>
    <xf numFmtId="0" fontId="6" fillId="0" borderId="0" xfId="0" applyFont="1" applyBorder="1" applyProtection="1"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12" xfId="0" applyFont="1" applyBorder="1" applyProtection="1">
      <protection locked="0"/>
    </xf>
    <xf numFmtId="0" fontId="6" fillId="0" borderId="12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Protection="1">
      <protection locked="0"/>
    </xf>
    <xf numFmtId="0" fontId="5" fillId="0" borderId="2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6" fillId="3" borderId="1" xfId="0" applyFont="1" applyFill="1" applyBorder="1" applyProtection="1">
      <protection locked="0"/>
    </xf>
    <xf numFmtId="167" fontId="6" fillId="0" borderId="1" xfId="0" applyNumberFormat="1" applyFont="1" applyFill="1" applyBorder="1" applyProtection="1">
      <protection locked="0"/>
    </xf>
    <xf numFmtId="4" fontId="6" fillId="3" borderId="1" xfId="0" applyNumberFormat="1" applyFont="1" applyFill="1" applyBorder="1" applyProtection="1">
      <protection locked="0"/>
    </xf>
    <xf numFmtId="0" fontId="6" fillId="4" borderId="1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3" borderId="8" xfId="0" applyFont="1" applyFill="1" applyBorder="1" applyProtection="1">
      <protection locked="0"/>
    </xf>
    <xf numFmtId="167" fontId="6" fillId="0" borderId="8" xfId="0" applyNumberFormat="1" applyFont="1" applyFill="1" applyBorder="1" applyProtection="1">
      <protection locked="0"/>
    </xf>
    <xf numFmtId="0" fontId="6" fillId="4" borderId="8" xfId="0" applyFont="1" applyFill="1" applyBorder="1" applyProtection="1">
      <protection locked="0"/>
    </xf>
    <xf numFmtId="3" fontId="6" fillId="0" borderId="4" xfId="0" applyNumberFormat="1" applyFont="1" applyFill="1" applyBorder="1" applyProtection="1">
      <protection locked="0"/>
    </xf>
    <xf numFmtId="168" fontId="6" fillId="0" borderId="1" xfId="0" applyNumberFormat="1" applyFont="1" applyFill="1" applyBorder="1" applyProtection="1">
      <protection locked="0"/>
    </xf>
    <xf numFmtId="0" fontId="1" fillId="0" borderId="8" xfId="0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6" fillId="4" borderId="13" xfId="0" applyFont="1" applyFill="1" applyBorder="1" applyProtection="1">
      <protection locked="0"/>
    </xf>
    <xf numFmtId="0" fontId="6" fillId="0" borderId="16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6" fillId="0" borderId="13" xfId="0" applyFont="1" applyFill="1" applyBorder="1" applyProtection="1">
      <protection locked="0"/>
    </xf>
    <xf numFmtId="0" fontId="1" fillId="0" borderId="17" xfId="0" applyFont="1" applyBorder="1" applyProtection="1">
      <protection locked="0"/>
    </xf>
    <xf numFmtId="0" fontId="6" fillId="5" borderId="14" xfId="0" applyFont="1" applyFill="1" applyBorder="1" applyProtection="1">
      <protection locked="0"/>
    </xf>
    <xf numFmtId="167" fontId="6" fillId="0" borderId="14" xfId="0" applyNumberFormat="1" applyFont="1" applyFill="1" applyBorder="1" applyProtection="1">
      <protection locked="0"/>
    </xf>
    <xf numFmtId="0" fontId="6" fillId="3" borderId="5" xfId="0" applyFont="1" applyFill="1" applyBorder="1" applyProtection="1">
      <protection locked="0"/>
    </xf>
    <xf numFmtId="0" fontId="6" fillId="3" borderId="7" xfId="0" applyFont="1" applyFill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3" borderId="9" xfId="0" applyFont="1" applyFill="1" applyBorder="1" applyProtection="1">
      <protection locked="0"/>
    </xf>
    <xf numFmtId="0" fontId="6" fillId="5" borderId="4" xfId="0" applyFont="1" applyFill="1" applyBorder="1" applyProtection="1">
      <protection locked="0"/>
    </xf>
    <xf numFmtId="167" fontId="6" fillId="0" borderId="16" xfId="0" applyNumberFormat="1" applyFont="1" applyFill="1" applyBorder="1" applyProtection="1">
      <protection locked="0"/>
    </xf>
    <xf numFmtId="0" fontId="6" fillId="3" borderId="2" xfId="0" applyFont="1" applyFill="1" applyBorder="1" applyProtection="1">
      <protection locked="0"/>
    </xf>
    <xf numFmtId="167" fontId="6" fillId="0" borderId="3" xfId="0" applyNumberFormat="1" applyFont="1" applyFill="1" applyBorder="1" applyProtection="1">
      <protection locked="0"/>
    </xf>
    <xf numFmtId="0" fontId="6" fillId="3" borderId="10" xfId="0" applyFont="1" applyFill="1" applyBorder="1" applyProtection="1">
      <protection locked="0"/>
    </xf>
    <xf numFmtId="0" fontId="6" fillId="3" borderId="4" xfId="0" applyFont="1" applyFill="1" applyBorder="1" applyProtection="1">
      <protection locked="0"/>
    </xf>
    <xf numFmtId="167" fontId="6" fillId="0" borderId="4" xfId="0" applyNumberFormat="1" applyFont="1" applyFill="1" applyBorder="1" applyProtection="1">
      <protection locked="0"/>
    </xf>
    <xf numFmtId="0" fontId="6" fillId="3" borderId="6" xfId="0" applyFont="1" applyFill="1" applyBorder="1" applyProtection="1">
      <protection locked="0"/>
    </xf>
    <xf numFmtId="0" fontId="5" fillId="0" borderId="19" xfId="0" applyFont="1" applyBorder="1" applyProtection="1">
      <protection locked="0"/>
    </xf>
    <xf numFmtId="3" fontId="6" fillId="0" borderId="18" xfId="0" applyNumberFormat="1" applyFont="1" applyFill="1" applyBorder="1" applyProtection="1">
      <protection locked="0"/>
    </xf>
    <xf numFmtId="168" fontId="6" fillId="0" borderId="19" xfId="0" applyNumberFormat="1" applyFont="1" applyFill="1" applyBorder="1" applyProtection="1">
      <protection locked="0"/>
    </xf>
    <xf numFmtId="0" fontId="6" fillId="0" borderId="19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5" fillId="0" borderId="5" xfId="0" applyFont="1" applyBorder="1" applyAlignment="1" applyProtection="1">
      <alignment shrinkToFit="1"/>
      <protection locked="0"/>
    </xf>
    <xf numFmtId="168" fontId="6" fillId="0" borderId="5" xfId="0" applyNumberFormat="1" applyFont="1" applyFill="1" applyBorder="1" applyProtection="1">
      <protection locked="0"/>
    </xf>
    <xf numFmtId="0" fontId="6" fillId="0" borderId="5" xfId="0" applyFont="1" applyFill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Protection="1">
      <protection locked="0"/>
    </xf>
    <xf numFmtId="0" fontId="6" fillId="0" borderId="11" xfId="0" applyFont="1" applyBorder="1" applyProtection="1">
      <protection locked="0"/>
    </xf>
    <xf numFmtId="0" fontId="6" fillId="0" borderId="11" xfId="0" applyFont="1" applyFill="1" applyBorder="1" applyProtection="1">
      <protection locked="0"/>
    </xf>
    <xf numFmtId="0" fontId="6" fillId="4" borderId="11" xfId="0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2" fillId="0" borderId="0" xfId="0" applyFont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166" fontId="6" fillId="0" borderId="0" xfId="0" applyNumberFormat="1" applyFont="1" applyFill="1" applyBorder="1" applyProtection="1">
      <protection locked="0"/>
    </xf>
    <xf numFmtId="166" fontId="1" fillId="0" borderId="0" xfId="0" applyNumberFormat="1" applyFont="1" applyFill="1" applyBorder="1" applyProtection="1">
      <protection locked="0"/>
    </xf>
    <xf numFmtId="167" fontId="6" fillId="2" borderId="29" xfId="0" applyNumberFormat="1" applyFont="1" applyFill="1" applyBorder="1" applyProtection="1">
      <protection hidden="1"/>
    </xf>
    <xf numFmtId="164" fontId="6" fillId="2" borderId="1" xfId="0" applyNumberFormat="1" applyFont="1" applyFill="1" applyBorder="1" applyProtection="1">
      <protection hidden="1"/>
    </xf>
    <xf numFmtId="165" fontId="6" fillId="2" borderId="5" xfId="0" applyNumberFormat="1" applyFont="1" applyFill="1" applyBorder="1" applyProtection="1">
      <protection hidden="1"/>
    </xf>
    <xf numFmtId="167" fontId="6" fillId="2" borderId="19" xfId="0" applyNumberFormat="1" applyFont="1" applyFill="1" applyBorder="1" applyProtection="1">
      <protection hidden="1"/>
    </xf>
    <xf numFmtId="167" fontId="6" fillId="2" borderId="5" xfId="0" applyNumberFormat="1" applyFont="1" applyFill="1" applyBorder="1" applyProtection="1">
      <protection hidden="1"/>
    </xf>
    <xf numFmtId="164" fontId="6" fillId="2" borderId="19" xfId="0" applyNumberFormat="1" applyFont="1" applyFill="1" applyBorder="1" applyProtection="1">
      <protection hidden="1"/>
    </xf>
    <xf numFmtId="164" fontId="6" fillId="2" borderId="5" xfId="0" applyNumberFormat="1" applyFont="1" applyFill="1" applyBorder="1" applyProtection="1">
      <protection hidden="1"/>
    </xf>
    <xf numFmtId="165" fontId="6" fillId="2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Font="1" applyFill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0</xdr:rowOff>
    </xdr:from>
    <xdr:to>
      <xdr:col>0</xdr:col>
      <xdr:colOff>590550</xdr:colOff>
      <xdr:row>2</xdr:row>
      <xdr:rowOff>38100</xdr:rowOff>
    </xdr:to>
    <xdr:pic>
      <xdr:nvPicPr>
        <xdr:cNvPr id="1218" name="Bild 74" descr="EU-Wappen (schwarz-weiss)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42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476250</xdr:colOff>
      <xdr:row>0</xdr:row>
      <xdr:rowOff>28575</xdr:rowOff>
    </xdr:from>
    <xdr:to>
      <xdr:col>9</xdr:col>
      <xdr:colOff>1238250</xdr:colOff>
      <xdr:row>5</xdr:row>
      <xdr:rowOff>0</xdr:rowOff>
    </xdr:to>
    <xdr:pic>
      <xdr:nvPicPr>
        <xdr:cNvPr id="1219" name="Bild 68" descr="1040100_O_SCHWARZ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9775"/>
        <a:stretch>
          <a:fillRect/>
        </a:stretch>
      </xdr:blipFill>
      <xdr:spPr bwMode="auto">
        <a:xfrm>
          <a:off x="7200900" y="28575"/>
          <a:ext cx="19050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7"/>
  <sheetViews>
    <sheetView tabSelected="1" view="pageLayout" zoomScaleNormal="130" workbookViewId="0">
      <selection activeCell="D21" sqref="D21:D22"/>
    </sheetView>
  </sheetViews>
  <sheetFormatPr baseColWidth="10" defaultColWidth="11.42578125" defaultRowHeight="12.75"/>
  <cols>
    <col min="1" max="1" width="27.5703125" style="2" customWidth="1"/>
    <col min="2" max="2" width="12.140625" style="2" customWidth="1"/>
    <col min="3" max="3" width="12.5703125" style="2" customWidth="1"/>
    <col min="4" max="4" width="12.28515625" style="2" customWidth="1"/>
    <col min="5" max="6" width="11.85546875" style="2" customWidth="1"/>
    <col min="7" max="7" width="11.7109375" style="2" customWidth="1"/>
    <col min="8" max="9" width="9.28515625" style="2" customWidth="1"/>
    <col min="10" max="10" width="18.85546875" style="2" customWidth="1"/>
    <col min="11" max="16384" width="11.42578125" style="2"/>
  </cols>
  <sheetData>
    <row r="3" spans="1:6">
      <c r="A3" s="1" t="s">
        <v>45</v>
      </c>
    </row>
    <row r="7" spans="1:6" ht="15">
      <c r="A7" s="3" t="s">
        <v>46</v>
      </c>
    </row>
    <row r="8" spans="1:6" ht="15">
      <c r="A8" s="3" t="s">
        <v>34</v>
      </c>
    </row>
    <row r="11" spans="1:6" ht="14.25">
      <c r="A11" s="4" t="s">
        <v>23</v>
      </c>
      <c r="B11" s="4"/>
      <c r="C11" s="4"/>
      <c r="D11" s="4"/>
      <c r="E11" s="4"/>
      <c r="F11" s="4"/>
    </row>
    <row r="12" spans="1:6" ht="14.25">
      <c r="A12" s="4"/>
      <c r="B12" s="4"/>
      <c r="C12" s="4"/>
      <c r="D12" s="4"/>
      <c r="E12" s="4"/>
      <c r="F12" s="4"/>
    </row>
    <row r="13" spans="1:6" ht="14.25">
      <c r="A13" s="4" t="s">
        <v>27</v>
      </c>
      <c r="B13" s="5"/>
      <c r="C13" s="4"/>
      <c r="D13" s="4"/>
      <c r="E13" s="4"/>
      <c r="F13" s="4"/>
    </row>
    <row r="14" spans="1:6" ht="14.25">
      <c r="A14" s="4"/>
      <c r="B14" s="4"/>
      <c r="C14" s="4"/>
      <c r="D14" s="4"/>
      <c r="E14" s="4"/>
      <c r="F14" s="4"/>
    </row>
    <row r="15" spans="1:6" ht="14.25">
      <c r="A15" s="4" t="s">
        <v>0</v>
      </c>
      <c r="B15" s="4"/>
      <c r="C15" s="4"/>
      <c r="D15" s="4"/>
      <c r="E15" s="4"/>
      <c r="F15" s="4"/>
    </row>
    <row r="16" spans="1:6" ht="14.25">
      <c r="A16" s="6" t="s">
        <v>38</v>
      </c>
      <c r="B16" s="4"/>
      <c r="C16" s="4"/>
      <c r="D16" s="4"/>
      <c r="E16" s="4"/>
      <c r="F16" s="4"/>
    </row>
    <row r="17" spans="1:7" ht="14.25">
      <c r="A17" s="4"/>
      <c r="B17" s="4"/>
      <c r="C17" s="4"/>
      <c r="D17" s="4"/>
      <c r="E17" s="4"/>
      <c r="F17" s="4"/>
    </row>
    <row r="18" spans="1:7" ht="14.25">
      <c r="A18" s="4" t="s">
        <v>35</v>
      </c>
      <c r="B18" s="4"/>
      <c r="C18" s="4"/>
      <c r="D18" s="4"/>
      <c r="E18" s="4"/>
      <c r="F18" s="7"/>
      <c r="G18" s="90">
        <f>F18*F19</f>
        <v>0</v>
      </c>
    </row>
    <row r="19" spans="1:7" ht="14.25">
      <c r="A19" s="4" t="s">
        <v>36</v>
      </c>
      <c r="B19" s="4"/>
      <c r="C19" s="8"/>
      <c r="D19" s="8"/>
      <c r="E19" s="4"/>
      <c r="F19" s="7"/>
      <c r="G19" s="90"/>
    </row>
    <row r="20" spans="1:7" ht="14.25">
      <c r="A20" s="4"/>
      <c r="B20" s="4"/>
      <c r="C20" s="4"/>
      <c r="D20" s="4"/>
      <c r="E20" s="4"/>
      <c r="F20" s="4"/>
    </row>
    <row r="21" spans="1:7" ht="14.25" customHeight="1">
      <c r="A21" s="96" t="s">
        <v>12</v>
      </c>
      <c r="B21" s="93" t="s">
        <v>13</v>
      </c>
      <c r="C21" s="106"/>
      <c r="D21" s="98" t="s">
        <v>50</v>
      </c>
      <c r="E21" s="108" t="s">
        <v>14</v>
      </c>
      <c r="F21" s="9" t="s">
        <v>24</v>
      </c>
      <c r="G21" s="9"/>
    </row>
    <row r="22" spans="1:7" ht="14.25">
      <c r="A22" s="97"/>
      <c r="B22" s="95"/>
      <c r="C22" s="107"/>
      <c r="D22" s="99"/>
      <c r="E22" s="109"/>
      <c r="F22" s="7" t="s">
        <v>15</v>
      </c>
      <c r="G22" s="7" t="s">
        <v>16</v>
      </c>
    </row>
    <row r="23" spans="1:7" ht="14.25">
      <c r="A23" s="7"/>
      <c r="B23" s="10"/>
      <c r="C23" s="11"/>
      <c r="D23" s="12"/>
      <c r="E23" s="12"/>
      <c r="F23" s="13"/>
      <c r="G23" s="13"/>
    </row>
    <row r="24" spans="1:7" ht="14.25">
      <c r="A24" s="7"/>
      <c r="B24" s="10"/>
      <c r="C24" s="11"/>
      <c r="D24" s="12"/>
      <c r="E24" s="12"/>
      <c r="F24" s="13"/>
      <c r="G24" s="13"/>
    </row>
    <row r="25" spans="1:7" ht="14.25">
      <c r="A25" s="7"/>
      <c r="B25" s="10"/>
      <c r="C25" s="14"/>
      <c r="D25" s="7"/>
      <c r="E25" s="12"/>
      <c r="F25" s="13"/>
      <c r="G25" s="13"/>
    </row>
    <row r="26" spans="1:7" ht="14.25">
      <c r="A26" s="7"/>
      <c r="B26" s="10"/>
      <c r="C26" s="14"/>
      <c r="D26" s="7"/>
      <c r="E26" s="12"/>
      <c r="F26" s="13"/>
      <c r="G26" s="13"/>
    </row>
    <row r="27" spans="1:7" ht="14.25">
      <c r="A27" s="7"/>
      <c r="B27" s="10"/>
      <c r="C27" s="14"/>
      <c r="D27" s="7"/>
      <c r="E27" s="12"/>
      <c r="F27" s="13"/>
      <c r="G27" s="13"/>
    </row>
    <row r="28" spans="1:7" ht="14.25">
      <c r="A28" s="7"/>
      <c r="B28" s="10"/>
      <c r="C28" s="14"/>
      <c r="D28" s="7"/>
      <c r="E28" s="12"/>
      <c r="F28" s="13"/>
      <c r="G28" s="13"/>
    </row>
    <row r="29" spans="1:7" ht="14.25">
      <c r="A29" s="7"/>
      <c r="B29" s="10"/>
      <c r="C29" s="14"/>
      <c r="D29" s="7"/>
      <c r="E29" s="12"/>
      <c r="F29" s="13"/>
      <c r="G29" s="13"/>
    </row>
    <row r="30" spans="1:7" ht="14.25">
      <c r="A30" s="7"/>
      <c r="B30" s="10"/>
      <c r="C30" s="14"/>
      <c r="D30" s="7"/>
      <c r="E30" s="12"/>
      <c r="F30" s="13"/>
      <c r="G30" s="13"/>
    </row>
    <row r="31" spans="1:7" ht="14.25">
      <c r="A31" s="7"/>
      <c r="B31" s="10"/>
      <c r="C31" s="14"/>
      <c r="D31" s="7"/>
      <c r="E31" s="12"/>
      <c r="F31" s="13"/>
      <c r="G31" s="13"/>
    </row>
    <row r="32" spans="1:7" ht="14.25">
      <c r="A32" s="7"/>
      <c r="B32" s="10"/>
      <c r="C32" s="14"/>
      <c r="D32" s="7"/>
      <c r="E32" s="12"/>
      <c r="F32" s="13"/>
      <c r="G32" s="13"/>
    </row>
    <row r="33" spans="1:10" ht="15">
      <c r="A33" s="15" t="s">
        <v>11</v>
      </c>
      <c r="B33" s="10"/>
      <c r="C33" s="16"/>
      <c r="D33" s="16"/>
      <c r="E33" s="17"/>
      <c r="F33" s="84">
        <f>ROUND(SUM(F23:F32),2)</f>
        <v>0</v>
      </c>
      <c r="G33" s="84">
        <f>ROUND(SUM(G23:G32),2)</f>
        <v>0</v>
      </c>
    </row>
    <row r="34" spans="1:10" ht="21" customHeight="1">
      <c r="A34" s="18" t="s">
        <v>29</v>
      </c>
      <c r="B34" s="18"/>
      <c r="C34" s="18"/>
      <c r="D34" s="18"/>
      <c r="E34" s="18"/>
      <c r="F34" s="18"/>
    </row>
    <row r="35" spans="1:10" ht="15" thickBot="1">
      <c r="A35" s="93" t="s">
        <v>6</v>
      </c>
      <c r="B35" s="19" t="s">
        <v>1</v>
      </c>
      <c r="C35" s="19" t="s">
        <v>1</v>
      </c>
      <c r="D35" s="19" t="s">
        <v>2</v>
      </c>
      <c r="E35" s="100" t="s">
        <v>2</v>
      </c>
      <c r="F35" s="100"/>
      <c r="G35" s="110" t="s">
        <v>37</v>
      </c>
      <c r="H35" s="111"/>
      <c r="I35" s="112"/>
      <c r="J35" s="103" t="s">
        <v>47</v>
      </c>
    </row>
    <row r="36" spans="1:10" ht="15" thickBot="1">
      <c r="A36" s="94"/>
      <c r="B36" s="20" t="s">
        <v>3</v>
      </c>
      <c r="C36" s="20" t="s">
        <v>4</v>
      </c>
      <c r="D36" s="21"/>
      <c r="E36" s="119" t="s">
        <v>5</v>
      </c>
      <c r="F36" s="119"/>
      <c r="G36" s="113"/>
      <c r="H36" s="114"/>
      <c r="I36" s="115"/>
      <c r="J36" s="104"/>
    </row>
    <row r="37" spans="1:10" ht="15" thickBot="1">
      <c r="A37" s="94"/>
      <c r="B37" s="20" t="s">
        <v>7</v>
      </c>
      <c r="C37" s="20" t="s">
        <v>7</v>
      </c>
      <c r="D37" s="22" t="s">
        <v>21</v>
      </c>
      <c r="E37" s="20" t="s">
        <v>15</v>
      </c>
      <c r="F37" s="20" t="s">
        <v>16</v>
      </c>
      <c r="G37" s="113"/>
      <c r="H37" s="114"/>
      <c r="I37" s="115"/>
      <c r="J37" s="104"/>
    </row>
    <row r="38" spans="1:10" ht="15">
      <c r="A38" s="95"/>
      <c r="B38" s="23"/>
      <c r="C38" s="23" t="s">
        <v>8</v>
      </c>
      <c r="D38" s="23" t="s">
        <v>48</v>
      </c>
      <c r="E38" s="23" t="s">
        <v>22</v>
      </c>
      <c r="F38" s="23" t="s">
        <v>22</v>
      </c>
      <c r="G38" s="116"/>
      <c r="H38" s="117"/>
      <c r="I38" s="118"/>
      <c r="J38" s="105"/>
    </row>
    <row r="39" spans="1:10" ht="30">
      <c r="A39" s="19">
        <v>1</v>
      </c>
      <c r="B39" s="19">
        <v>2</v>
      </c>
      <c r="C39" s="19">
        <v>3</v>
      </c>
      <c r="D39" s="19">
        <v>4</v>
      </c>
      <c r="E39" s="19">
        <v>5</v>
      </c>
      <c r="F39" s="19">
        <v>6</v>
      </c>
      <c r="G39" s="19" t="s">
        <v>41</v>
      </c>
      <c r="H39" s="19" t="s">
        <v>42</v>
      </c>
      <c r="I39" s="101" t="s">
        <v>43</v>
      </c>
      <c r="J39" s="24" t="s">
        <v>33</v>
      </c>
    </row>
    <row r="40" spans="1:10" ht="30.75" customHeight="1">
      <c r="A40" s="20"/>
      <c r="B40" s="20"/>
      <c r="C40" s="20"/>
      <c r="D40" s="20"/>
      <c r="E40" s="20"/>
      <c r="F40" s="20"/>
      <c r="G40" s="20"/>
      <c r="H40" s="20"/>
      <c r="I40" s="102"/>
      <c r="J40" s="25" t="s">
        <v>44</v>
      </c>
    </row>
    <row r="41" spans="1:10" ht="15">
      <c r="A41" s="23"/>
      <c r="B41" s="23"/>
      <c r="C41" s="23"/>
      <c r="D41" s="23"/>
      <c r="E41" s="23"/>
      <c r="F41" s="23"/>
      <c r="G41" s="23"/>
      <c r="H41" s="23"/>
      <c r="I41" s="26"/>
      <c r="J41" s="23" t="s">
        <v>32</v>
      </c>
    </row>
    <row r="42" spans="1:10" ht="15">
      <c r="A42" s="27" t="s">
        <v>9</v>
      </c>
      <c r="B42" s="28"/>
      <c r="C42" s="28"/>
      <c r="D42" s="28"/>
      <c r="E42" s="28"/>
      <c r="F42" s="28"/>
      <c r="G42" s="28"/>
      <c r="H42" s="28"/>
    </row>
    <row r="43" spans="1:10" ht="14.25">
      <c r="A43" s="7" t="s">
        <v>30</v>
      </c>
      <c r="B43" s="29"/>
      <c r="C43" s="30"/>
      <c r="D43" s="31"/>
      <c r="E43" s="29"/>
      <c r="F43" s="29"/>
      <c r="G43" s="32"/>
      <c r="H43" s="7"/>
      <c r="I43" s="7"/>
      <c r="J43" s="33"/>
    </row>
    <row r="44" spans="1:10" ht="14.25">
      <c r="A44" s="7"/>
      <c r="B44" s="29"/>
      <c r="C44" s="30"/>
      <c r="D44" s="31"/>
      <c r="E44" s="29"/>
      <c r="F44" s="29"/>
      <c r="G44" s="32"/>
      <c r="H44" s="7"/>
      <c r="I44" s="7"/>
      <c r="J44" s="33"/>
    </row>
    <row r="45" spans="1:10" ht="14.25">
      <c r="A45" s="7"/>
      <c r="B45" s="29"/>
      <c r="C45" s="30"/>
      <c r="D45" s="31"/>
      <c r="E45" s="29"/>
      <c r="F45" s="29"/>
      <c r="G45" s="32"/>
      <c r="H45" s="7"/>
      <c r="I45" s="7"/>
      <c r="J45" s="33"/>
    </row>
    <row r="46" spans="1:10" ht="14.25">
      <c r="A46" s="7"/>
      <c r="B46" s="29"/>
      <c r="C46" s="30"/>
      <c r="D46" s="31"/>
      <c r="E46" s="29"/>
      <c r="F46" s="29"/>
      <c r="G46" s="32"/>
      <c r="H46" s="7"/>
      <c r="I46" s="7"/>
      <c r="J46" s="33"/>
    </row>
    <row r="47" spans="1:10" ht="14.25">
      <c r="A47" s="7"/>
      <c r="B47" s="29"/>
      <c r="C47" s="30"/>
      <c r="D47" s="31"/>
      <c r="E47" s="29"/>
      <c r="F47" s="29"/>
      <c r="G47" s="32"/>
      <c r="H47" s="7"/>
      <c r="I47" s="32"/>
      <c r="J47" s="33"/>
    </row>
    <row r="48" spans="1:10" ht="14.25">
      <c r="A48" s="7"/>
      <c r="B48" s="29"/>
      <c r="C48" s="30"/>
      <c r="D48" s="31"/>
      <c r="E48" s="29"/>
      <c r="F48" s="29"/>
      <c r="G48" s="32"/>
      <c r="H48" s="7"/>
      <c r="I48" s="32"/>
      <c r="J48" s="33"/>
    </row>
    <row r="49" spans="1:10" ht="14.25">
      <c r="A49" s="7"/>
      <c r="B49" s="29"/>
      <c r="C49" s="30"/>
      <c r="D49" s="31"/>
      <c r="E49" s="29"/>
      <c r="F49" s="29"/>
      <c r="G49" s="32"/>
      <c r="H49" s="7"/>
      <c r="I49" s="32"/>
      <c r="J49" s="33"/>
    </row>
    <row r="50" spans="1:10" ht="14.25">
      <c r="A50" s="7"/>
      <c r="B50" s="29"/>
      <c r="C50" s="30"/>
      <c r="D50" s="29"/>
      <c r="E50" s="29"/>
      <c r="F50" s="29"/>
      <c r="G50" s="32"/>
      <c r="H50" s="7"/>
      <c r="I50" s="7"/>
      <c r="J50" s="33"/>
    </row>
    <row r="51" spans="1:10" ht="14.25">
      <c r="A51" s="34"/>
      <c r="B51" s="35"/>
      <c r="C51" s="36"/>
      <c r="D51" s="35"/>
      <c r="E51" s="35"/>
      <c r="F51" s="35"/>
      <c r="G51" s="37"/>
      <c r="H51" s="34"/>
      <c r="I51" s="34"/>
      <c r="J51" s="33"/>
    </row>
    <row r="52" spans="1:10" ht="15.75" thickBot="1">
      <c r="A52" s="15" t="s">
        <v>17</v>
      </c>
      <c r="B52" s="38"/>
      <c r="C52" s="83">
        <f>SUM(C43:C51)</f>
        <v>0</v>
      </c>
      <c r="D52" s="39"/>
      <c r="E52" s="84">
        <f>B52*D52</f>
        <v>0</v>
      </c>
      <c r="F52" s="84">
        <f>E52/1.07</f>
        <v>0</v>
      </c>
      <c r="G52" s="32"/>
      <c r="H52" s="7"/>
      <c r="I52" s="7"/>
      <c r="J52" s="40"/>
    </row>
    <row r="53" spans="1:10" ht="15">
      <c r="A53" s="41" t="s">
        <v>10</v>
      </c>
      <c r="B53" s="42"/>
      <c r="C53" s="43"/>
      <c r="D53" s="44"/>
      <c r="E53" s="45"/>
      <c r="F53" s="42"/>
      <c r="G53" s="44"/>
      <c r="H53" s="44"/>
      <c r="I53" s="44"/>
      <c r="J53" s="46"/>
    </row>
    <row r="54" spans="1:10" ht="14.25">
      <c r="A54" s="7" t="s">
        <v>31</v>
      </c>
      <c r="B54" s="47"/>
      <c r="C54" s="48"/>
      <c r="D54" s="49"/>
      <c r="E54" s="29"/>
      <c r="F54" s="50"/>
      <c r="G54" s="51"/>
      <c r="H54" s="51"/>
      <c r="I54" s="51"/>
      <c r="J54" s="33"/>
    </row>
    <row r="55" spans="1:10" ht="14.25">
      <c r="A55" s="51"/>
      <c r="B55" s="47"/>
      <c r="C55" s="48"/>
      <c r="D55" s="49"/>
      <c r="E55" s="29"/>
      <c r="F55" s="52"/>
      <c r="G55" s="7"/>
      <c r="H55" s="7"/>
      <c r="I55" s="7"/>
      <c r="J55" s="33"/>
    </row>
    <row r="56" spans="1:10" ht="14.25">
      <c r="A56" s="7"/>
      <c r="B56" s="53"/>
      <c r="C56" s="54"/>
      <c r="D56" s="50"/>
      <c r="E56" s="29"/>
      <c r="F56" s="55"/>
      <c r="G56" s="7"/>
      <c r="H56" s="32"/>
      <c r="I56" s="7"/>
      <c r="J56" s="33"/>
    </row>
    <row r="57" spans="1:10" ht="14.25">
      <c r="A57" s="7"/>
      <c r="B57" s="53"/>
      <c r="C57" s="56"/>
      <c r="D57" s="29"/>
      <c r="E57" s="29"/>
      <c r="F57" s="57"/>
      <c r="G57" s="7"/>
      <c r="H57" s="32"/>
      <c r="I57" s="32"/>
      <c r="J57" s="33"/>
    </row>
    <row r="58" spans="1:10" ht="14.25">
      <c r="A58" s="7"/>
      <c r="B58" s="58"/>
      <c r="C58" s="56"/>
      <c r="D58" s="29"/>
      <c r="E58" s="29"/>
      <c r="F58" s="57"/>
      <c r="G58" s="7"/>
      <c r="H58" s="32"/>
      <c r="I58" s="32"/>
      <c r="J58" s="33"/>
    </row>
    <row r="59" spans="1:10" ht="14.25">
      <c r="A59" s="7"/>
      <c r="B59" s="58"/>
      <c r="C59" s="59"/>
      <c r="D59" s="29"/>
      <c r="E59" s="29"/>
      <c r="F59" s="55"/>
      <c r="G59" s="7"/>
      <c r="H59" s="32"/>
      <c r="I59" s="32"/>
      <c r="J59" s="33"/>
    </row>
    <row r="60" spans="1:10" ht="14.25">
      <c r="A60" s="7"/>
      <c r="B60" s="60"/>
      <c r="C60" s="30"/>
      <c r="D60" s="29"/>
      <c r="E60" s="29"/>
      <c r="F60" s="35"/>
      <c r="G60" s="34"/>
      <c r="H60" s="37"/>
      <c r="I60" s="34"/>
      <c r="J60" s="33"/>
    </row>
    <row r="61" spans="1:10" ht="14.25">
      <c r="A61" s="34"/>
      <c r="B61" s="60"/>
      <c r="C61" s="36"/>
      <c r="D61" s="35"/>
      <c r="E61" s="29"/>
      <c r="F61" s="35"/>
      <c r="G61" s="34"/>
      <c r="H61" s="34"/>
      <c r="I61" s="34"/>
      <c r="J61" s="33"/>
    </row>
    <row r="62" spans="1:10" ht="15.75" thickBot="1">
      <c r="A62" s="61" t="s">
        <v>18</v>
      </c>
      <c r="B62" s="62"/>
      <c r="C62" s="86">
        <f>SUM(C54:C61)</f>
        <v>0</v>
      </c>
      <c r="D62" s="63"/>
      <c r="E62" s="88">
        <f>B62*D62</f>
        <v>0</v>
      </c>
      <c r="F62" s="88">
        <f>E62/1.07</f>
        <v>0</v>
      </c>
      <c r="G62" s="64"/>
      <c r="H62" s="64"/>
      <c r="I62" s="64"/>
      <c r="J62" s="65"/>
    </row>
    <row r="63" spans="1:10" ht="15.75" thickTop="1">
      <c r="A63" s="66" t="s">
        <v>20</v>
      </c>
      <c r="B63" s="85">
        <f>ROUND(B52+B62,0)</f>
        <v>0</v>
      </c>
      <c r="C63" s="87">
        <f>C52+C62</f>
        <v>0</v>
      </c>
      <c r="D63" s="67"/>
      <c r="E63" s="89">
        <f>B63*D63</f>
        <v>0</v>
      </c>
      <c r="F63" s="89">
        <f>E63/1.07</f>
        <v>0</v>
      </c>
      <c r="G63" s="68"/>
      <c r="H63" s="68"/>
      <c r="I63" s="68"/>
      <c r="J63" s="69"/>
    </row>
    <row r="64" spans="1:10" s="70" customFormat="1" ht="23.25" customHeight="1">
      <c r="A64" s="91" t="s">
        <v>39</v>
      </c>
      <c r="B64" s="92"/>
      <c r="C64" s="92"/>
      <c r="D64" s="92"/>
      <c r="E64" s="92"/>
      <c r="F64" s="92"/>
      <c r="G64" s="92"/>
      <c r="H64" s="92"/>
      <c r="I64" s="92"/>
      <c r="J64" s="92"/>
    </row>
    <row r="65" spans="1:9" s="70" customFormat="1" ht="12.75" customHeight="1">
      <c r="A65" s="71" t="s">
        <v>40</v>
      </c>
      <c r="B65" s="72"/>
      <c r="C65" s="72"/>
      <c r="D65" s="72"/>
      <c r="E65" s="72"/>
      <c r="F65" s="72"/>
    </row>
    <row r="66" spans="1:9" ht="14.25">
      <c r="B66" s="4"/>
      <c r="C66" s="73"/>
      <c r="D66" s="72"/>
      <c r="E66" s="4"/>
      <c r="F66" s="4"/>
      <c r="H66" s="29"/>
      <c r="I66" s="4" t="s">
        <v>19</v>
      </c>
    </row>
    <row r="67" spans="1:9" ht="14.25">
      <c r="B67" s="18"/>
      <c r="G67" s="18"/>
      <c r="H67" s="74"/>
      <c r="I67" s="4" t="s">
        <v>26</v>
      </c>
    </row>
    <row r="68" spans="1:9" ht="14.25">
      <c r="A68" s="75" t="s">
        <v>28</v>
      </c>
      <c r="B68" s="4"/>
      <c r="C68" s="76" t="s">
        <v>49</v>
      </c>
      <c r="D68" s="77"/>
      <c r="E68" s="75"/>
      <c r="F68" s="75"/>
      <c r="G68" s="18"/>
      <c r="H68" s="78"/>
      <c r="I68" s="18" t="s">
        <v>25</v>
      </c>
    </row>
    <row r="69" spans="1:9" ht="14.25">
      <c r="A69" s="4"/>
      <c r="B69" s="4"/>
      <c r="C69" s="4"/>
      <c r="D69" s="4"/>
      <c r="E69" s="4"/>
      <c r="F69" s="4"/>
      <c r="G69" s="4"/>
      <c r="H69" s="4"/>
      <c r="I69" s="4"/>
    </row>
    <row r="70" spans="1:9" ht="15">
      <c r="A70" s="79"/>
    </row>
    <row r="71" spans="1:9" ht="15">
      <c r="A71" s="79"/>
    </row>
    <row r="75" spans="1:9" ht="14.25">
      <c r="C75" s="80"/>
    </row>
    <row r="76" spans="1:9" ht="14.25">
      <c r="C76" s="81"/>
    </row>
    <row r="77" spans="1:9">
      <c r="C77" s="82"/>
    </row>
  </sheetData>
  <sheetProtection algorithmName="SHA-512" hashValue="yy+7ORVuW5nYrMKLp9LBv1HLkSeP1Z/WCt7KBVlTEUHS/CN2Wrf6FPDAb4+yCw8Wy0UIrwssB+ZoWLKfWrzMnQ==" saltValue="JU2TvGia2/7oA2YEZ3uwZA==" spinCount="100000" sheet="1" objects="1" scenarios="1"/>
  <mergeCells count="12">
    <mergeCell ref="G18:G19"/>
    <mergeCell ref="A64:J64"/>
    <mergeCell ref="A35:A38"/>
    <mergeCell ref="A21:A22"/>
    <mergeCell ref="D21:D22"/>
    <mergeCell ref="E35:F35"/>
    <mergeCell ref="I39:I40"/>
    <mergeCell ref="J35:J38"/>
    <mergeCell ref="B21:C22"/>
    <mergeCell ref="E21:E22"/>
    <mergeCell ref="G35:I38"/>
    <mergeCell ref="E36:F36"/>
  </mergeCells>
  <phoneticPr fontId="3" type="noConversion"/>
  <conditionalFormatting sqref="E63">
    <cfRule type="containsText" dxfId="1" priority="2" stopIfTrue="1" operator="containsText" text="Prüfen!">
      <formula>NOT(ISERROR(SEARCH("Prüfen!",E63)))</formula>
    </cfRule>
  </conditionalFormatting>
  <conditionalFormatting sqref="F63">
    <cfRule type="containsText" dxfId="0" priority="1" stopIfTrue="1" operator="containsText" text="Prüfen!">
      <formula>NOT(ISERROR(SEARCH("Prüfen!",F63)))</formula>
    </cfRule>
  </conditionalFormatting>
  <printOptions horizontalCentered="1"/>
  <pageMargins left="0.35433070866141736" right="0.35433070866141736" top="0.59055118110236227" bottom="0.51181102362204722" header="0.31496062992125984" footer="0.23622047244094491"/>
  <pageSetup paperSize="9" scale="99" fitToHeight="2" orientation="landscape" r:id="rId1"/>
  <headerFooter alignWithMargins="0">
    <oddFooter>&amp;R&amp;6TLLLR, Ref. 54, Stand: Oktober 2023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TMSFG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horn</dc:creator>
  <cp:lastModifiedBy>Yves Trubjansky</cp:lastModifiedBy>
  <cp:lastPrinted>2019-10-08T12:02:54Z</cp:lastPrinted>
  <dcterms:created xsi:type="dcterms:W3CDTF">2010-09-24T14:42:43Z</dcterms:created>
  <dcterms:modified xsi:type="dcterms:W3CDTF">2026-07-13T07:36:23Z</dcterms:modified>
</cp:coreProperties>
</file>